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93893B36-031E-46B5-B436-20B3A33CD5A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8" i="3" l="1"/>
  <c r="O43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<sst xmlns="http://schemas.openxmlformats.org/spreadsheetml/2006/main" count="17" uniqueCount="17">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</sst>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8" totalsRowCount="1" headerRowDxfId="1150" dataDxfId="1149" totalsRowDxfId="1148">
  <autoFilter ref="A1:O437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8"/>
  <sheetViews>
    <sheetView rightToLeft="1" tabSelected="1" zoomScale="140" zoomScaleNormal="140" workbookViewId="0">
      <pane ySplit="1" topLeftCell="A431" activePane="bottomLeft" state="frozen"/>
      <selection pane="bottomLeft" activeCell="K437" sqref="K43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0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0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0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0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0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0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0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0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0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0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0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0">
      <c r="A432" s="8">
        <v>14010426</v>
      </c>
      <c r="B432" s="13">
        <v>2802</v>
      </c>
      <c r="C432" s="1">
        <v>127</v>
      </c>
      <c r="D432" s="1">
        <v>179</v>
      </c>
      <c r="E432" s="1">
        <v>14.3</v>
      </c>
      <c r="F432" s="1">
        <v>16.5</v>
      </c>
      <c r="G432" s="14"/>
      <c r="H432" s="15"/>
      <c r="I432" s="1">
        <v>75</v>
      </c>
      <c r="J432" s="1">
        <v>-527</v>
      </c>
    </row>
    <row r="433" spans="1:15">
      <c r="A433" s="8">
        <v>14010428</v>
      </c>
      <c r="B433" s="13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4"/>
      <c r="H433" s="15"/>
      <c r="I433" s="1">
        <v>-30</v>
      </c>
      <c r="J433" s="1">
        <v>-303</v>
      </c>
    </row>
    <row r="434" spans="1:15">
      <c r="A434" s="8">
        <v>14010429</v>
      </c>
      <c r="B434" s="13">
        <v>1667</v>
      </c>
      <c r="C434" s="1">
        <v>146</v>
      </c>
      <c r="D434" s="1">
        <v>80</v>
      </c>
      <c r="E434" s="1">
        <v>15.5</v>
      </c>
      <c r="F434" s="1">
        <v>13.9</v>
      </c>
      <c r="G434" s="14"/>
      <c r="H434" s="15"/>
      <c r="I434" s="1">
        <v>196</v>
      </c>
      <c r="J434" s="1">
        <v>-55</v>
      </c>
    </row>
    <row r="435" spans="1:15">
      <c r="A435" s="8">
        <v>14010501</v>
      </c>
      <c r="B435" s="13">
        <v>2676</v>
      </c>
      <c r="C435" s="1">
        <v>174</v>
      </c>
      <c r="D435" s="1">
        <v>132</v>
      </c>
      <c r="E435" s="1">
        <v>15.3</v>
      </c>
      <c r="F435" s="1">
        <v>15.9</v>
      </c>
      <c r="G435" s="14"/>
      <c r="H435" s="15"/>
      <c r="I435" s="1">
        <v>-213</v>
      </c>
      <c r="J435" s="1">
        <v>-46</v>
      </c>
    </row>
    <row r="436" spans="1:15">
      <c r="A436" s="8">
        <v>14010502</v>
      </c>
      <c r="B436" s="13">
        <v>2909</v>
      </c>
      <c r="C436" s="1">
        <v>36</v>
      </c>
      <c r="D436" s="1">
        <v>217</v>
      </c>
      <c r="E436" s="1">
        <v>12.3</v>
      </c>
      <c r="F436" s="1">
        <v>18.3</v>
      </c>
      <c r="G436" s="14"/>
      <c r="H436" s="15"/>
      <c r="I436" s="1">
        <v>93</v>
      </c>
      <c r="J436" s="1">
        <v>-394</v>
      </c>
    </row>
    <row r="437" spans="1:15">
      <c r="A437" s="8">
        <v>14010503</v>
      </c>
      <c r="B437" s="13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4"/>
      <c r="H437" s="15"/>
      <c r="I437" s="1">
        <v>56</v>
      </c>
      <c r="J437" s="1">
        <v>-637</v>
      </c>
    </row>
    <row r="438" spans="1:15">
      <c r="A438" s="12" t="s">
        <v>2</v>
      </c>
      <c r="B438" s="14"/>
      <c r="C438" s="14"/>
      <c r="D438" s="14"/>
      <c r="E438" s="14"/>
      <c r="F438" s="14"/>
      <c r="G438" s="14"/>
      <c r="H438" s="14"/>
      <c r="I438" s="14"/>
      <c r="J438" s="13">
        <f>SUBTOTAL(109,Table2[ورود و خروج سهام])</f>
        <v>-130665</v>
      </c>
      <c r="O438" s="4">
        <f>SUBTOTAL(109,Table2[سال اخیر])</f>
        <v>-123785</v>
      </c>
    </row>
  </sheetData>
  <phoneticPr fontId="3" type="noConversion"/>
  <conditionalFormatting sqref="G1:G249 G439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38">
    <cfRule type="cellIs" dxfId="1118" priority="1148" operator="greaterThan">
      <formula>0</formula>
    </cfRule>
  </conditionalFormatting>
  <conditionalFormatting sqref="J438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37">
    <cfRule type="cellIs" dxfId="22" priority="8" operator="greaterThan">
      <formula>0</formula>
    </cfRule>
  </conditionalFormatting>
  <conditionalFormatting sqref="F433:F437">
    <cfRule type="cellIs" dxfId="21" priority="7" operator="greaterThan">
      <formula>0</formula>
    </cfRule>
  </conditionalFormatting>
  <conditionalFormatting sqref="I433:I437">
    <cfRule type="cellIs" dxfId="20" priority="6" operator="greaterThan">
      <formula>0</formula>
    </cfRule>
  </conditionalFormatting>
  <conditionalFormatting sqref="I433:I437">
    <cfRule type="cellIs" dxfId="19" priority="5" operator="lessThan">
      <formula>0</formula>
    </cfRule>
  </conditionalFormatting>
  <conditionalFormatting sqref="J433:J437">
    <cfRule type="cellIs" dxfId="18" priority="4" operator="greaterThan">
      <formula>0</formula>
    </cfRule>
  </conditionalFormatting>
  <conditionalFormatting sqref="J433:J437">
    <cfRule type="cellIs" dxfId="17" priority="3" operator="lessThan">
      <formula>0</formula>
    </cfRule>
  </conditionalFormatting>
  <conditionalFormatting sqref="C433:C437">
    <cfRule type="cellIs" dxfId="16" priority="2" operator="greaterThan">
      <formula>0</formula>
    </cfRule>
  </conditionalFormatting>
  <conditionalFormatting sqref="D433:D43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2022-07-25T10:47:42Z</dcterms:modified>
</cp:coreProperties>
</file>